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77" sheetId="1" r:id="rId1"/>
  </sheets>
  <externalReferences>
    <externalReference r:id="rId2"/>
  </externalReferences>
  <definedNames>
    <definedName name="Z_6E36EA37_049E_4FAE_B719_2847CD16F858_.wvu.Cols" localSheetId="0" hidden="1">'Кузнецкая 77'!#REF!,'Кузнецкая 77'!#REF!</definedName>
    <definedName name="Z_6E36EA37_049E_4FAE_B719_2847CD16F858_.wvu.Rows" localSheetId="0" hidden="1">'Кузнецкая 77'!$42:$45</definedName>
    <definedName name="Z_73C0D023_21BD_4441_8EFA_957546C15799_.wvu.Cols" localSheetId="0" hidden="1">'Кузнецкая 77'!#REF!,'Кузнецкая 77'!#REF!</definedName>
    <definedName name="Z_73C0D023_21BD_4441_8EFA_957546C15799_.wvu.Rows" localSheetId="0" hidden="1">'Кузнецкая 77'!$42:$45</definedName>
    <definedName name="_xlnm.Print_Area" localSheetId="0">'Кузнецкая 77'!$A$1:$G$60</definedName>
  </definedNames>
  <calcPr calcId="145621"/>
</workbook>
</file>

<file path=xl/calcChain.xml><?xml version="1.0" encoding="utf-8"?>
<calcChain xmlns="http://schemas.openxmlformats.org/spreadsheetml/2006/main">
  <c r="E9" i="1" l="1"/>
  <c r="F39" i="1"/>
  <c r="F32" i="1"/>
  <c r="F15" i="1"/>
  <c r="G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<sst xmlns="http://schemas.openxmlformats.org/spreadsheetml/2006/main" count="62" uniqueCount="53">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</sst>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6">
          <cell r="W336">
            <v>5509.3971519772122</v>
          </cell>
          <cell r="X336">
            <v>1111.0708047376943</v>
          </cell>
          <cell r="Y336">
            <v>1943.0558000000001</v>
          </cell>
          <cell r="AA336">
            <v>2550</v>
          </cell>
          <cell r="AI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X336">
            <v>14944.247569995656</v>
          </cell>
          <cell r="BB336">
            <v>27.094600000000007</v>
          </cell>
          <cell r="BC336">
            <v>0</v>
          </cell>
          <cell r="BD336">
            <v>0</v>
          </cell>
          <cell r="BN336">
            <v>3708</v>
          </cell>
          <cell r="BO336">
            <v>0</v>
          </cell>
          <cell r="BP336">
            <v>0</v>
          </cell>
          <cell r="BQ336">
            <v>0</v>
          </cell>
          <cell r="CN336">
            <v>1930.9247108381712</v>
          </cell>
          <cell r="CO336">
            <v>397.10153016001357</v>
          </cell>
          <cell r="CP336">
            <v>0</v>
          </cell>
          <cell r="DE336">
            <v>1772.380371723649</v>
          </cell>
          <cell r="DS336">
            <v>26950.531889437119</v>
          </cell>
          <cell r="DT336">
            <v>5624.4916969553115</v>
          </cell>
          <cell r="DU336">
            <v>2422.1760999999997</v>
          </cell>
          <cell r="DW336">
            <v>0</v>
          </cell>
          <cell r="DX336">
            <v>0</v>
          </cell>
          <cell r="EC336">
            <v>0</v>
          </cell>
          <cell r="EL336">
            <v>22578.078663943714</v>
          </cell>
          <cell r="EU336">
            <v>19991.200058847946</v>
          </cell>
          <cell r="EV336">
            <v>4902.8631982877469</v>
          </cell>
          <cell r="EW336">
            <v>112.58759999999999</v>
          </cell>
          <cell r="FH336">
            <v>15885.631625493959</v>
          </cell>
          <cell r="FM336">
            <v>5811.813271663761</v>
          </cell>
          <cell r="FN336">
            <v>1749.0995978486987</v>
          </cell>
          <cell r="FO336">
            <v>4.3803233095772345E-14</v>
          </cell>
          <cell r="FU336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10.28515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308383.34000000003</v>
      </c>
      <c r="F9" s="16">
        <f t="shared" ref="F9:G9" si="0">SUM(F10:F14)</f>
        <v>366312.88</v>
      </c>
      <c r="G9" s="16">
        <f t="shared" si="0"/>
        <v>118595.75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203517.26</v>
      </c>
      <c r="F10" s="17">
        <v>234230.99</v>
      </c>
      <c r="G10" s="18">
        <v>89365.37</v>
      </c>
    </row>
    <row r="11" spans="1:7" ht="14.45" customHeight="1" x14ac:dyDescent="0.25">
      <c r="A11" s="72" t="s">
        <v>10</v>
      </c>
      <c r="B11" s="73"/>
      <c r="C11" s="73"/>
      <c r="D11" s="74"/>
      <c r="E11" s="17"/>
      <c r="F11" s="17"/>
      <c r="G11" s="18"/>
    </row>
    <row r="12" spans="1:7" ht="13.9" customHeight="1" x14ac:dyDescent="0.25">
      <c r="A12" s="72" t="s">
        <v>11</v>
      </c>
      <c r="B12" s="73"/>
      <c r="C12" s="73"/>
      <c r="D12" s="74"/>
      <c r="E12" s="17">
        <v>16638.55</v>
      </c>
      <c r="F12" s="17">
        <v>19222.53</v>
      </c>
      <c r="G12" s="18">
        <v>5072.55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25620.82</v>
      </c>
      <c r="F13" s="17">
        <v>37833.22</v>
      </c>
      <c r="G13" s="18">
        <v>8804.98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62606.71</v>
      </c>
      <c r="F14" s="17">
        <v>75026.14</v>
      </c>
      <c r="G14" s="18">
        <v>15352.85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131537.08000000002</v>
      </c>
      <c r="F15" s="16">
        <f t="shared" ref="F15:G15" si="1">SUM(F16:F19)</f>
        <v>143013.94999999998</v>
      </c>
      <c r="G15" s="16">
        <f t="shared" si="1"/>
        <v>49679.020000000004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121507.44</v>
      </c>
      <c r="F16" s="17">
        <v>133539.16</v>
      </c>
      <c r="G16" s="18">
        <v>49124.17</v>
      </c>
    </row>
    <row r="17" spans="1:9" ht="15.75" x14ac:dyDescent="0.25">
      <c r="A17" s="65" t="s">
        <v>46</v>
      </c>
      <c r="B17" s="65"/>
      <c r="C17" s="65"/>
      <c r="D17" s="65"/>
      <c r="E17" s="17">
        <v>355.27</v>
      </c>
      <c r="F17" s="17">
        <v>322.36</v>
      </c>
      <c r="G17" s="18">
        <v>32.909999999999997</v>
      </c>
    </row>
    <row r="18" spans="1:9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9" ht="15.75" x14ac:dyDescent="0.25">
      <c r="A19" s="65" t="s">
        <v>48</v>
      </c>
      <c r="B19" s="65"/>
      <c r="C19" s="65"/>
      <c r="D19" s="65"/>
      <c r="E19" s="17">
        <v>9674.3700000000008</v>
      </c>
      <c r="F19" s="17">
        <v>9152.43</v>
      </c>
      <c r="G19" s="18">
        <v>521.94000000000005</v>
      </c>
    </row>
    <row r="20" spans="1:9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9" ht="15.75" x14ac:dyDescent="0.25">
      <c r="A21" s="65" t="s">
        <v>15</v>
      </c>
      <c r="B21" s="65"/>
      <c r="C21" s="65"/>
      <c r="D21" s="65"/>
      <c r="E21" s="17">
        <v>831.6</v>
      </c>
      <c r="F21" s="17">
        <v>1170.6099999999999</v>
      </c>
      <c r="G21" s="18">
        <v>1349.55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38" t="s">
        <v>44</v>
      </c>
      <c r="B24" s="38"/>
      <c r="C24" s="38"/>
      <c r="D24" s="38"/>
      <c r="E24" s="38"/>
      <c r="F24" s="17">
        <v>-549693.97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26057.771326710565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34" t="s">
        <v>16</v>
      </c>
      <c r="B27" s="35"/>
      <c r="C27" s="35"/>
      <c r="D27" s="35"/>
      <c r="E27" s="41"/>
      <c r="F27" s="25">
        <f>'[1]свод за год'!W336</f>
        <v>5509.3971519772122</v>
      </c>
      <c r="I27" s="28"/>
    </row>
    <row r="28" spans="1:9" ht="15.75" hidden="1" x14ac:dyDescent="0.25">
      <c r="A28" s="34" t="s">
        <v>31</v>
      </c>
      <c r="B28" s="35"/>
      <c r="C28" s="35"/>
      <c r="D28" s="35"/>
      <c r="E28" s="41"/>
      <c r="F28" s="25">
        <f>'[1]свод за год'!X336</f>
        <v>1111.0708047376943</v>
      </c>
      <c r="I28" s="28"/>
    </row>
    <row r="29" spans="1:9" ht="15.75" hidden="1" x14ac:dyDescent="0.25">
      <c r="A29" s="34" t="s">
        <v>18</v>
      </c>
      <c r="B29" s="35"/>
      <c r="C29" s="35"/>
      <c r="D29" s="35"/>
      <c r="E29" s="41"/>
      <c r="F29" s="25">
        <f>'[1]свод за год'!Y336</f>
        <v>1943.0558000000001</v>
      </c>
      <c r="I29" s="28"/>
    </row>
    <row r="30" spans="1:9" ht="15.75" hidden="1" x14ac:dyDescent="0.25">
      <c r="A30" s="34" t="s">
        <v>19</v>
      </c>
      <c r="B30" s="35"/>
      <c r="C30" s="35"/>
      <c r="D30" s="35"/>
      <c r="E30" s="41"/>
      <c r="F30" s="25">
        <f>'[1]свод за год'!AA336+'[1]свод за год'!AI336+'[1]свод за год'!AL336+'[1]свод за год'!AO336+'[1]свод за год'!AP336+'[1]свод за год'!AQ336</f>
        <v>2550</v>
      </c>
      <c r="I30" s="28"/>
    </row>
    <row r="31" spans="1:9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год'!AX336</f>
        <v>14944.247569995656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SUM(F34:F38)+1886</f>
        <v>63561.684963057967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6" t="s">
        <v>16</v>
      </c>
      <c r="B34" s="36"/>
      <c r="C34" s="36"/>
      <c r="D34" s="36"/>
      <c r="E34" s="36"/>
      <c r="F34" s="25">
        <f>'[1]свод за год'!CN336+'[1]свод за год'!DS336</f>
        <v>28881.456600275291</v>
      </c>
      <c r="I34" s="28"/>
    </row>
    <row r="35" spans="1:9" ht="15.75" hidden="1" x14ac:dyDescent="0.25">
      <c r="A35" s="36" t="s">
        <v>31</v>
      </c>
      <c r="B35" s="36"/>
      <c r="C35" s="36"/>
      <c r="D35" s="36"/>
      <c r="E35" s="36"/>
      <c r="F35" s="25">
        <f>'[1]свод за год'!CO336+'[1]свод за год'!DT336</f>
        <v>6021.5932271153251</v>
      </c>
      <c r="I35" s="28"/>
    </row>
    <row r="36" spans="1:9" ht="15.75" hidden="1" x14ac:dyDescent="0.25">
      <c r="A36" s="36" t="s">
        <v>18</v>
      </c>
      <c r="B36" s="36"/>
      <c r="C36" s="36"/>
      <c r="D36" s="36"/>
      <c r="E36" s="36"/>
      <c r="F36" s="25">
        <f>'[1]свод за год'!CP336+'[1]свод за год'!DU336</f>
        <v>2422.1760999999997</v>
      </c>
      <c r="I36" s="28"/>
    </row>
    <row r="37" spans="1:9" ht="15.75" hidden="1" x14ac:dyDescent="0.25">
      <c r="A37" s="36" t="s">
        <v>19</v>
      </c>
      <c r="B37" s="36"/>
      <c r="C37" s="36"/>
      <c r="D37" s="36"/>
      <c r="E37" s="36"/>
      <c r="F37" s="25">
        <f>'[1]свод за год'!AK336+'[1]свод за год'!AM336+'[1]свод за год'!AN336+'[1]свод за год'!BD336+'[1]свод за год'!EC336+'[1]свод за год'!DW336+'[1]свод за год'!DX336</f>
        <v>0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год'!DE336+'[1]свод за год'!EL336</f>
        <v>24350.459035667362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SUM(F40:F48)+13491.85</f>
        <v>70283.643099941517</v>
      </c>
      <c r="I39" s="28"/>
    </row>
    <row r="40" spans="1:9" ht="15.75" hidden="1" x14ac:dyDescent="0.25">
      <c r="A40" s="45" t="s">
        <v>20</v>
      </c>
      <c r="B40" s="46"/>
      <c r="C40" s="46"/>
      <c r="D40" s="46"/>
      <c r="E40" s="47"/>
      <c r="F40" s="25">
        <f>'[1]свод за год'!EU336+'[1]свод за год'!FM336</f>
        <v>25803.013330511705</v>
      </c>
      <c r="I40" s="28"/>
    </row>
    <row r="41" spans="1:9" ht="15.75" hidden="1" x14ac:dyDescent="0.25">
      <c r="A41" s="34" t="s">
        <v>31</v>
      </c>
      <c r="B41" s="35"/>
      <c r="C41" s="35"/>
      <c r="D41" s="35"/>
      <c r="E41" s="35"/>
      <c r="F41" s="25">
        <f>'[1]свод за год'!EV336+'[1]свод за год'!FN336</f>
        <v>6651.9627961364458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75" hidden="1" x14ac:dyDescent="0.25">
      <c r="A46" s="36" t="s">
        <v>18</v>
      </c>
      <c r="B46" s="36"/>
      <c r="C46" s="36"/>
      <c r="D46" s="36"/>
      <c r="E46" s="34"/>
      <c r="F46" s="25">
        <f>'[1]свод за год'!EW336+'[1]свод за год'!FO336</f>
        <v>112.58760000000004</v>
      </c>
      <c r="I46" s="28"/>
    </row>
    <row r="47" spans="1:9" ht="15.75" hidden="1" x14ac:dyDescent="0.25">
      <c r="A47" s="34" t="s">
        <v>19</v>
      </c>
      <c r="B47" s="35"/>
      <c r="C47" s="35"/>
      <c r="D47" s="35"/>
      <c r="E47" s="35"/>
      <c r="F47" s="25">
        <f>'[1]свод за год'!BB336+'[1]свод за год'!BC336+'[1]свод за год'!BN336+'[1]свод за год'!BO336+'[1]свод за год'!BP336+'[1]свод за год'!BQ336</f>
        <v>3735.0945999999999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год'!FH336+'[1]свод за год'!FU336</f>
        <v>20489.134773293365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159903.09938971006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21137.370000000003</v>
      </c>
      <c r="I51" s="28"/>
      <c r="K51" s="28"/>
      <c r="L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11784.25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9353.1200000000008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181040.46938971005</v>
      </c>
      <c r="H55" s="28"/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121507.44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133539.16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-609226.99938971002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77</vt:lpstr>
      <vt:lpstr>'Кузнецкая 77'!Область_печати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2018-04-11T06:17:17Z</cp:lastPrinted>
  <dcterms:created xsi:type="dcterms:W3CDTF">2013-05-24T09:13:10Z</dcterms:created>
  <dcterms:modified xsi:type="dcterms:W3CDTF">2018-04-11T06:17:26Z</dcterms:modified>
</cp:coreProperties>
</file>